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740"/>
  </bookViews>
  <sheets>
    <sheet name="Tủa Chùa" sheetId="5" r:id="rId1"/>
  </sheets>
  <definedNames>
    <definedName name="_xlnm.Print_Area" localSheetId="0">'Tủa Chùa'!$A$1:$N$28</definedName>
    <definedName name="_xlnm.Print_Titles" localSheetId="0">'Tủa Chùa'!$4:$7</definedName>
  </definedNames>
  <calcPr calcId="144525"/>
</workbook>
</file>

<file path=xl/calcChain.xml><?xml version="1.0" encoding="utf-8"?>
<calcChain xmlns="http://schemas.openxmlformats.org/spreadsheetml/2006/main">
  <c r="C14" i="5" l="1"/>
  <c r="J27" i="5"/>
  <c r="G27" i="5"/>
  <c r="F27" i="5"/>
  <c r="E27" i="5"/>
  <c r="D27" i="5"/>
  <c r="C27" i="5" s="1"/>
  <c r="J26" i="5"/>
  <c r="G26" i="5"/>
  <c r="F26" i="5"/>
  <c r="D26" i="5" s="1"/>
  <c r="C26" i="5" s="1"/>
  <c r="E26" i="5"/>
  <c r="J25" i="5"/>
  <c r="G25" i="5"/>
  <c r="F25" i="5"/>
  <c r="E25" i="5"/>
  <c r="D25" i="5"/>
  <c r="C25" i="5" s="1"/>
  <c r="R24" i="5"/>
  <c r="J24" i="5"/>
  <c r="I24" i="5"/>
  <c r="G24" i="5" s="1"/>
  <c r="E24" i="5"/>
  <c r="G23" i="5"/>
  <c r="F23" i="5"/>
  <c r="E23" i="5"/>
  <c r="D23" i="5" s="1"/>
  <c r="C23" i="5" s="1"/>
  <c r="J22" i="5"/>
  <c r="I22" i="5"/>
  <c r="G22" i="5" s="1"/>
  <c r="H22" i="5"/>
  <c r="E22" i="5"/>
  <c r="J21" i="5"/>
  <c r="G21" i="5"/>
  <c r="F21" i="5"/>
  <c r="E21" i="5"/>
  <c r="D21" i="5" s="1"/>
  <c r="C21" i="5" s="1"/>
  <c r="J20" i="5"/>
  <c r="G20" i="5"/>
  <c r="F20" i="5"/>
  <c r="E20" i="5"/>
  <c r="D20" i="5" s="1"/>
  <c r="C20" i="5" s="1"/>
  <c r="G19" i="5"/>
  <c r="F19" i="5"/>
  <c r="D19" i="5" s="1"/>
  <c r="C19" i="5" s="1"/>
  <c r="E19" i="5"/>
  <c r="G18" i="5"/>
  <c r="F18" i="5"/>
  <c r="E18" i="5"/>
  <c r="D18" i="5" s="1"/>
  <c r="C18" i="5" s="1"/>
  <c r="G17" i="5"/>
  <c r="E17" i="5"/>
  <c r="D17" i="5" s="1"/>
  <c r="C17" i="5" s="1"/>
  <c r="J16" i="5"/>
  <c r="I16" i="5"/>
  <c r="G16" i="5" s="1"/>
  <c r="H16" i="5"/>
  <c r="E16" i="5"/>
  <c r="J15" i="5"/>
  <c r="G15" i="5"/>
  <c r="F15" i="5"/>
  <c r="E15" i="5"/>
  <c r="D15" i="5" s="1"/>
  <c r="C15" i="5" s="1"/>
  <c r="G14" i="5"/>
  <c r="F14" i="5"/>
  <c r="D14" i="5" s="1"/>
  <c r="G13" i="5"/>
  <c r="F13" i="5"/>
  <c r="D13" i="5" s="1"/>
  <c r="C13" i="5" s="1"/>
  <c r="J12" i="5"/>
  <c r="I12" i="5"/>
  <c r="G12" i="5" s="1"/>
  <c r="G9" i="5" s="1"/>
  <c r="H12" i="5"/>
  <c r="E12" i="5"/>
  <c r="J11" i="5"/>
  <c r="G11" i="5"/>
  <c r="F11" i="5"/>
  <c r="E11" i="5"/>
  <c r="D11" i="5" s="1"/>
  <c r="C11" i="5" s="1"/>
  <c r="J10" i="5"/>
  <c r="G10" i="5"/>
  <c r="F10" i="5"/>
  <c r="E10" i="5"/>
  <c r="D10" i="5" s="1"/>
  <c r="N9" i="5"/>
  <c r="M9" i="5"/>
  <c r="L9" i="5"/>
  <c r="K9" i="5"/>
  <c r="J9" i="5"/>
  <c r="I9" i="5"/>
  <c r="H9" i="5"/>
  <c r="E9" i="5"/>
  <c r="C10" i="5" l="1"/>
  <c r="F12" i="5"/>
  <c r="F22" i="5"/>
  <c r="D22" i="5" s="1"/>
  <c r="C22" i="5" s="1"/>
  <c r="F24" i="5"/>
  <c r="D24" i="5" s="1"/>
  <c r="C24" i="5" s="1"/>
  <c r="F16" i="5"/>
  <c r="D16" i="5" s="1"/>
  <c r="C16" i="5" s="1"/>
  <c r="F9" i="5" l="1"/>
  <c r="D12" i="5"/>
  <c r="C12" i="5" l="1"/>
  <c r="C9" i="5" s="1"/>
  <c r="D9" i="5"/>
</calcChain>
</file>

<file path=xl/comments1.xml><?xml version="1.0" encoding="utf-8"?>
<comments xmlns="http://schemas.openxmlformats.org/spreadsheetml/2006/main">
  <authors>
    <author>Author</author>
  </authors>
  <commentList>
    <comment ref="C18" authorId="0">
      <text>
        <r>
          <rPr>
            <b/>
            <sz val="9"/>
            <color indexed="81"/>
            <rFont val="Tahoma"/>
            <family val="2"/>
          </rPr>
          <t>Bình quân mppix năm thực hiện 350 triệu, không tính năm 2021</t>
        </r>
        <r>
          <rPr>
            <sz val="9"/>
            <color indexed="81"/>
            <rFont val="Tahoma"/>
            <family val="2"/>
          </rPr>
          <t xml:space="preserve">
</t>
        </r>
      </text>
    </comment>
    <comment ref="H20" authorId="0">
      <text>
        <r>
          <rPr>
            <b/>
            <sz val="9"/>
            <color indexed="81"/>
            <rFont val="Tahoma"/>
            <family val="2"/>
          </rPr>
          <t>ChỈ thực hiện năm 2023 và 2024</t>
        </r>
        <r>
          <rPr>
            <sz val="9"/>
            <color indexed="81"/>
            <rFont val="Tahoma"/>
            <family val="2"/>
          </rPr>
          <t xml:space="preserve">
</t>
        </r>
      </text>
    </comment>
  </commentList>
</comments>
</file>

<file path=xl/sharedStrings.xml><?xml version="1.0" encoding="utf-8"?>
<sst xmlns="http://schemas.openxmlformats.org/spreadsheetml/2006/main" count="50" uniqueCount="44">
  <si>
    <t>TT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</si>
  <si>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</si>
  <si>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</si>
  <si>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Dự án 9: Đầu tư phát triển nhóm dân tộc thiểu số rất ít người và nhóm dân tộc còn nhiều khó khăn</t>
  </si>
  <si>
    <t>Tổng số</t>
  </si>
  <si>
    <t>Vốn sự nghiệp</t>
  </si>
  <si>
    <t>Vốn vay tín dụng chính sách</t>
  </si>
  <si>
    <t>Vốn huy động hợp pháp khác</t>
  </si>
  <si>
    <t>Vốn đầu tư</t>
  </si>
  <si>
    <t>Vốn ngân sách trung ương</t>
  </si>
  <si>
    <t>Vốn ngân sách địa phương</t>
  </si>
  <si>
    <t>Biểu số 03</t>
  </si>
  <si>
    <t>(Kèm theo KH số /KH-UBND ngày      /9/2022 của UBND huyện Tủa Chùa)</t>
  </si>
  <si>
    <t>Đơn vị tính: Triệu đồng</t>
  </si>
  <si>
    <t>Nội dung</t>
  </si>
  <si>
    <t>Tổng nguồn vốn thực hiện</t>
  </si>
  <si>
    <t>Tổng nguồn vốn NSNN thực hiện Chương trình</t>
  </si>
  <si>
    <t>Trọng đó</t>
  </si>
  <si>
    <t>Cộng</t>
  </si>
  <si>
    <t>Dự án 1: Giải quyết tình trạng thiếu đất ở, đất sản xuất và nước sinh hoạt</t>
  </si>
  <si>
    <t>Dự án 2: Quy hoạch, sắp xếp, bố trí ổn định dân cư ở những nơi cần thiết</t>
  </si>
  <si>
    <t>3.1</t>
  </si>
  <si>
    <t>3.2</t>
  </si>
  <si>
    <t xml:space="preserve">Tiểu dự án 2: Hỗ trợ phát triển sản xuất theo chuỗi giá trị, vùng trồng dược liệu quý, thúc đẩy khởi sự kinh doanh, khởi nghiệp và thu hút đầu tư vùng đồng bào DTTS&amp;MN </t>
  </si>
  <si>
    <t>Dự án 5: Phát triển giáo dục nâng cao chất lượng nguồn lực</t>
  </si>
  <si>
    <t>5.1</t>
  </si>
  <si>
    <t>5.2</t>
  </si>
  <si>
    <t>Tiểu dự án 2: Bồi dưỡng kiến thức dân tộc</t>
  </si>
  <si>
    <t>5.3</t>
  </si>
  <si>
    <t>Tiểu dự án 3: Dự án phát triển giáo dục nghề nghiệp và giải quyết việc làm cho người lao động vùng DTTS&amp;MN</t>
  </si>
  <si>
    <t>Dự án 6: Bảo tồn, phát huy giá trị văn hóa truyền thống tốt đẹp của các dân tộc thiểu số gắn với phát triển du lịch (sự nghiệp văn hóa thông tin)</t>
  </si>
  <si>
    <t>Dự án 8: Thực hiện bình đẳng và giải quyết những vấn đề cấp thiết đối với phụ nữ và trẻ em</t>
  </si>
  <si>
    <t>8.1</t>
  </si>
  <si>
    <t>Tiểu dự án 2: Giảm thiểu tình trạng tảo hôn và hôn nhân cận huyết thống trong vùng đồng bào dân thiểu số và miền núi</t>
  </si>
  <si>
    <t>Dự án 10: Truyền thông, tuyên truyền, vận động trong vùng đồng bào DTTS&amp;MN, kiểm tra giám sát đánh giá việc tổ chức thực hiện chương trình</t>
  </si>
  <si>
    <t>9.1</t>
  </si>
  <si>
    <t>Tiểu dự án 1: Biểu dương tôn vinh điển hình tiên tiến, phát huy vai trò NCUT, phổ biến, GDPL, TGPL và tuyên truyền vận động đồng bào; truyền thông phục vụ tổ chức triển khai thực hiện Đề án tổng thể và Chương trình (sự nghiệp văn hóa thông tin)</t>
  </si>
  <si>
    <t>9.2</t>
  </si>
  <si>
    <t>Tiểu dự án 2: Ứng dụng công nghệ thông tin hỗ trợ phát triển kinh tế - xã hội và đảm bảo an ninh trật tự vùng dân tộc thiểu số và miền núi (sự nghiệp văn hóa thông tin)</t>
  </si>
  <si>
    <t>9.3</t>
  </si>
  <si>
    <t>Tiểu dự án 3: Kiểm tra, giám sát, đánh giá, đào tạo, tập huấn tổ chức thực hiện Chương trình (sự nghiệp kinh tế)</t>
  </si>
  <si>
    <t>NGUỒN VỐN THỰC HIỆN CHƯƠNG TRÌNH MTQG PHÁT TRIỂN KINH TẾ - XÃ HỘI
 VÙNG ĐỒNG BÀO DÂN TỘC THIỂU SỐ VÀ MIỀN NÚI  NĂM 2022</t>
  </si>
  <si>
    <t>Dự án 4: Đầu tư cơ sở hạ tầng thiết yếu, phục vụ sản xuất, đời sống trong vùng đoòng bào DTTS&amp;MN và các đơn vị sự nghiệp công lập của lĩnh vực
+ Cứng hóa đƣờng giao thông đến trung tâm xã, Đường Trung tâm xã Mường Đun - bản Hột; 
 + Tuyến đường từ Sính Phình - Trung Thu - Lao Xả Phình - Tả Sìn Thàng (Trung tâm xã Trung Thu đi Bản Phô - Cáng Phình), huyện Tủa Chùa;</t>
  </si>
  <si>
    <t xml:space="preserve">Tiểu dự án 1: Đổi mới hoạt động củng cố phát triển các trường PTDTBT, các trường phổ thông có HSBT
+ Bổ sung, nâng cấp các trường Tiểu học và THCS trên địa bàn xã Tủa Thàng;
 + Bổ sung, nâng cấp các trường Tiểu học và THCS trên địa bàn xã Sính Phình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</si>
</sst>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00_);_(* \(#.##0.00\);_(* &quot;-&quot;??_);_(@_)"/>
  </numFmts>
  <fonts count="21" x14ac:knownFonts="1">
    <font>
      <sz val="12"/>
      <color theme="1"/>
      <name val="Times New Roman"/>
      <family val="2"/>
    </font>
    <font>
      <sz val="10"/>
      <name val="Arial"/>
      <family val="2"/>
    </font>
    <font>
      <sz val="12"/>
      <color theme="1"/>
      <name val="Times New Roman"/>
      <family val="2"/>
    </font>
    <font>
      <sz val="14"/>
      <color theme="1"/>
      <name val="Times New Roman"/>
      <family val="2"/>
    </font>
    <font>
      <sz val="11"/>
      <color theme="1"/>
      <name val="Calibri"/>
      <family val="2"/>
      <scheme val="minor"/>
    </font>
    <font>
      <sz val="10"/>
      <color theme="1"/>
      <name val="Times New Roman"/>
      <family val="1"/>
    </font>
    <font>
      <b/>
      <sz val="12"/>
      <color theme="1"/>
      <name val="Times New Roman"/>
      <family val="1"/>
    </font>
    <font>
      <b/>
      <sz val="14"/>
      <color theme="1"/>
      <name val="Times New Roman"/>
      <family val="1"/>
    </font>
    <font>
      <sz val="11"/>
      <color theme="1"/>
      <name val="Times New Roman"/>
      <family val="1"/>
    </font>
    <font>
      <i/>
      <sz val="14"/>
      <color theme="1"/>
      <name val="Times New Roman"/>
      <family val="1"/>
    </font>
    <font>
      <b/>
      <sz val="11"/>
      <color theme="1"/>
      <name val="Times New Roman"/>
      <family val="1"/>
    </font>
    <font>
      <b/>
      <sz val="10"/>
      <color theme="1"/>
      <name val="Times New Roman"/>
      <family val="1"/>
    </font>
    <font>
      <b/>
      <i/>
      <sz val="9"/>
      <color theme="1"/>
      <name val="Times New Roman"/>
      <family val="1"/>
    </font>
    <font>
      <sz val="9"/>
      <color theme="1"/>
      <name val="Times New Roman"/>
      <family val="1"/>
    </font>
    <font>
      <i/>
      <sz val="11"/>
      <color theme="1"/>
      <name val="Times New Roman"/>
      <family val="1"/>
    </font>
    <font>
      <sz val="11"/>
      <color indexed="8"/>
      <name val="Calibri"/>
      <family val="2"/>
    </font>
    <font>
      <sz val="11"/>
      <name val="Times New Roman"/>
      <family val="1"/>
    </font>
    <font>
      <sz val="14"/>
      <name val="Times New Roman"/>
      <family val="1"/>
    </font>
    <font>
      <b/>
      <sz val="9"/>
      <color indexed="81"/>
      <name val="Tahoma"/>
      <family val="2"/>
    </font>
    <font>
      <sz val="9"/>
      <color indexed="81"/>
      <name val="Tahoma"/>
      <family val="2"/>
    </font>
    <font>
      <sz val="11"/>
      <color rgb="FFFF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0">
    <xf numFmtId="0" fontId="0" fillId="0" borderId="0"/>
    <xf numFmtId="164" fontId="2"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4" fillId="0" borderId="0" applyFont="0" applyFill="0" applyBorder="0" applyAlignment="0" applyProtection="0"/>
    <xf numFmtId="0" fontId="1" fillId="0" borderId="0"/>
    <xf numFmtId="0" fontId="3" fillId="0" borderId="0"/>
    <xf numFmtId="0" fontId="4" fillId="0" borderId="0"/>
    <xf numFmtId="0" fontId="4" fillId="0" borderId="0"/>
    <xf numFmtId="0" fontId="15" fillId="0" borderId="0"/>
  </cellStyleXfs>
  <cellXfs count="36">
    <xf numFmtId="0" fontId="0" fillId="0" borderId="0" xfId="0"/>
    <xf numFmtId="0" fontId="8" fillId="0" borderId="0" xfId="0" applyFont="1" applyFill="1" applyAlignment="1"/>
    <xf numFmtId="0" fontId="10" fillId="0" borderId="0" xfId="0" applyFont="1" applyFill="1"/>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0" xfId="0" applyFont="1" applyFill="1"/>
    <xf numFmtId="0" fontId="8" fillId="0" borderId="0" xfId="0" applyFont="1" applyFill="1"/>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37" fontId="8" fillId="0" borderId="1" xfId="0" applyNumberFormat="1" applyFont="1" applyFill="1" applyBorder="1" applyAlignment="1"/>
    <xf numFmtId="37" fontId="8" fillId="0" borderId="1" xfId="1" applyNumberFormat="1" applyFont="1" applyFill="1" applyBorder="1" applyAlignment="1">
      <alignment horizontal="right"/>
    </xf>
    <xf numFmtId="0" fontId="8" fillId="0" borderId="1" xfId="0" applyFont="1" applyFill="1" applyBorder="1" applyAlignment="1"/>
    <xf numFmtId="0" fontId="14" fillId="0" borderId="1" xfId="0" applyFont="1" applyFill="1" applyBorder="1" applyAlignment="1">
      <alignment horizontal="center" vertical="center"/>
    </xf>
    <xf numFmtId="0" fontId="16" fillId="0" borderId="1" xfId="9" applyFont="1" applyFill="1" applyBorder="1" applyAlignment="1">
      <alignment horizontal="left" wrapText="1"/>
    </xf>
    <xf numFmtId="37" fontId="17" fillId="0" borderId="0" xfId="1" applyNumberFormat="1" applyFont="1" applyFill="1" applyBorder="1" applyAlignment="1">
      <alignment horizontal="right" wrapText="1"/>
    </xf>
    <xf numFmtId="0" fontId="5" fillId="0" borderId="1" xfId="0" applyFont="1" applyFill="1" applyBorder="1" applyAlignment="1">
      <alignment vertical="center" wrapText="1"/>
    </xf>
    <xf numFmtId="0" fontId="8" fillId="0" borderId="1" xfId="0" applyFont="1" applyFill="1" applyBorder="1" applyAlignment="1">
      <alignment horizontal="center"/>
    </xf>
    <xf numFmtId="37" fontId="11" fillId="0" borderId="1" xfId="0" applyNumberFormat="1" applyFont="1" applyFill="1" applyBorder="1" applyAlignment="1">
      <alignment horizontal="center" vertical="center"/>
    </xf>
    <xf numFmtId="0" fontId="5" fillId="0" borderId="0" xfId="0" applyFont="1" applyFill="1"/>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37" fontId="20" fillId="0" borderId="1" xfId="0" applyNumberFormat="1" applyFont="1" applyFill="1" applyBorder="1" applyAlignment="1">
      <alignment vertical="center"/>
    </xf>
    <xf numFmtId="37" fontId="20" fillId="0" borderId="1" xfId="1" applyNumberFormat="1" applyFont="1" applyFill="1" applyBorder="1" applyAlignment="1">
      <alignment horizontal="right" vertical="center"/>
    </xf>
    <xf numFmtId="37" fontId="20" fillId="0" borderId="1" xfId="1" applyNumberFormat="1" applyFont="1" applyFill="1" applyBorder="1" applyAlignment="1">
      <alignment horizontal="right"/>
    </xf>
    <xf numFmtId="0" fontId="20" fillId="0" borderId="1" xfId="0" applyFont="1" applyFill="1" applyBorder="1" applyAlignment="1"/>
    <xf numFmtId="0" fontId="20" fillId="0" borderId="0" xfId="0" applyFont="1" applyFill="1"/>
    <xf numFmtId="37" fontId="20" fillId="0" borderId="1" xfId="0" applyNumberFormat="1" applyFont="1" applyFill="1" applyBorder="1" applyAlignment="1"/>
    <xf numFmtId="0" fontId="20" fillId="0" borderId="1" xfId="9" applyFont="1" applyFill="1" applyBorder="1" applyAlignment="1">
      <alignment horizontal="left" wrapText="1"/>
    </xf>
    <xf numFmtId="0" fontId="11"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7" fillId="0" borderId="0" xfId="0" applyFont="1" applyFill="1" applyAlignment="1">
      <alignment horizontal="right"/>
    </xf>
    <xf numFmtId="0" fontId="6" fillId="0" borderId="0" xfId="0" applyFont="1" applyFill="1" applyAlignment="1">
      <alignment horizontal="center" vertical="center" wrapText="1"/>
    </xf>
    <xf numFmtId="0" fontId="9" fillId="0" borderId="0" xfId="0" applyFont="1" applyFill="1" applyAlignment="1">
      <alignment horizontal="center" wrapText="1"/>
    </xf>
    <xf numFmtId="0" fontId="9" fillId="0" borderId="2" xfId="0" applyFont="1" applyFill="1" applyBorder="1" applyAlignment="1">
      <alignment horizontal="right"/>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cellXfs>
  <cellStyles count="10">
    <cellStyle name="Comma" xfId="1" builtinId="3"/>
    <cellStyle name="Comma 18" xfId="2"/>
    <cellStyle name="Comma 3" xfId="3"/>
    <cellStyle name="Comma 6" xfId="4"/>
    <cellStyle name="Normal" xfId="0" builtinId="0"/>
    <cellStyle name="Normal 13" xfId="5"/>
    <cellStyle name="Normal 3" xfId="6"/>
    <cellStyle name="Normal 4" xfId="7"/>
    <cellStyle name="Normal 4 2" xfId="8"/>
    <cellStyle name="Normal_Phan bo CTMT QG GNBV 201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0"/>
  <sheetViews>
    <sheetView tabSelected="1" view="pageBreakPreview" zoomScaleNormal="100" zoomScaleSheetLayoutView="100" workbookViewId="0">
      <selection activeCell="B19" sqref="B19"/>
    </sheetView>
  </sheetViews>
  <sheetFormatPr defaultColWidth="8" defaultRowHeight="15" x14ac:dyDescent="0.25"/>
  <cols>
    <col min="1" max="1" width="5.875" style="6" customWidth="1"/>
    <col min="2" max="2" width="55.75" style="6" customWidth="1"/>
    <col min="3" max="3" width="9.25" style="6" customWidth="1"/>
    <col min="4" max="14" width="7.5" style="6" customWidth="1"/>
    <col min="15" max="16384" width="8" style="6"/>
  </cols>
  <sheetData>
    <row r="1" spans="1:14" s="1" customFormat="1" ht="18.75" x14ac:dyDescent="0.3">
      <c r="A1" s="30" t="s">
        <v>11</v>
      </c>
      <c r="B1" s="30"/>
      <c r="C1" s="30"/>
      <c r="D1" s="30"/>
      <c r="E1" s="30"/>
      <c r="F1" s="30"/>
      <c r="G1" s="30"/>
      <c r="H1" s="30"/>
      <c r="I1" s="30"/>
      <c r="J1" s="30"/>
      <c r="K1" s="30"/>
      <c r="L1" s="30"/>
      <c r="M1" s="30"/>
      <c r="N1" s="30"/>
    </row>
    <row r="2" spans="1:14" s="1" customFormat="1" ht="39.950000000000003" customHeight="1" x14ac:dyDescent="0.25">
      <c r="A2" s="31" t="s">
        <v>41</v>
      </c>
      <c r="B2" s="31"/>
      <c r="C2" s="31"/>
      <c r="D2" s="31"/>
      <c r="E2" s="31"/>
      <c r="F2" s="31"/>
      <c r="G2" s="31"/>
      <c r="H2" s="31"/>
      <c r="I2" s="31"/>
      <c r="J2" s="31"/>
      <c r="K2" s="31"/>
      <c r="L2" s="31"/>
      <c r="M2" s="31"/>
      <c r="N2" s="31"/>
    </row>
    <row r="3" spans="1:14" s="1" customFormat="1" ht="20.100000000000001" customHeight="1" x14ac:dyDescent="0.3">
      <c r="A3" s="32" t="s">
        <v>12</v>
      </c>
      <c r="B3" s="32"/>
      <c r="C3" s="32"/>
      <c r="D3" s="32"/>
      <c r="E3" s="32"/>
      <c r="F3" s="32"/>
      <c r="G3" s="32"/>
      <c r="H3" s="32"/>
      <c r="I3" s="32"/>
      <c r="J3" s="32"/>
      <c r="K3" s="32"/>
      <c r="L3" s="32"/>
      <c r="M3" s="32"/>
      <c r="N3" s="32"/>
    </row>
    <row r="4" spans="1:14" s="1" customFormat="1" ht="20.100000000000001" customHeight="1" x14ac:dyDescent="0.3">
      <c r="A4" s="33" t="s">
        <v>13</v>
      </c>
      <c r="B4" s="33"/>
      <c r="C4" s="33"/>
      <c r="D4" s="33"/>
      <c r="E4" s="33"/>
      <c r="F4" s="33"/>
      <c r="G4" s="33"/>
      <c r="H4" s="33"/>
      <c r="I4" s="33"/>
      <c r="J4" s="33"/>
      <c r="K4" s="33"/>
      <c r="L4" s="33"/>
      <c r="M4" s="33"/>
      <c r="N4" s="33"/>
    </row>
    <row r="5" spans="1:14" s="2" customFormat="1" ht="24.75" customHeight="1" x14ac:dyDescent="0.2">
      <c r="A5" s="34" t="s">
        <v>0</v>
      </c>
      <c r="B5" s="34" t="s">
        <v>14</v>
      </c>
      <c r="C5" s="29" t="s">
        <v>15</v>
      </c>
      <c r="D5" s="35" t="s">
        <v>16</v>
      </c>
      <c r="E5" s="35"/>
      <c r="F5" s="35"/>
      <c r="G5" s="35"/>
      <c r="H5" s="35"/>
      <c r="I5" s="35"/>
      <c r="J5" s="35"/>
      <c r="K5" s="35"/>
      <c r="L5" s="35"/>
      <c r="M5" s="29" t="s">
        <v>6</v>
      </c>
      <c r="N5" s="29" t="s">
        <v>7</v>
      </c>
    </row>
    <row r="6" spans="1:14" s="2" customFormat="1" ht="21.75" customHeight="1" x14ac:dyDescent="0.2">
      <c r="A6" s="34"/>
      <c r="B6" s="34"/>
      <c r="C6" s="29"/>
      <c r="D6" s="29" t="s">
        <v>4</v>
      </c>
      <c r="E6" s="29" t="s">
        <v>17</v>
      </c>
      <c r="F6" s="29"/>
      <c r="G6" s="29" t="s">
        <v>9</v>
      </c>
      <c r="H6" s="29"/>
      <c r="I6" s="29"/>
      <c r="J6" s="29" t="s">
        <v>10</v>
      </c>
      <c r="K6" s="29"/>
      <c r="L6" s="29"/>
      <c r="M6" s="29"/>
      <c r="N6" s="29"/>
    </row>
    <row r="7" spans="1:14" s="2" customFormat="1" ht="55.5" customHeight="1" x14ac:dyDescent="0.2">
      <c r="A7" s="34"/>
      <c r="B7" s="34"/>
      <c r="C7" s="29"/>
      <c r="D7" s="29"/>
      <c r="E7" s="3" t="s">
        <v>8</v>
      </c>
      <c r="F7" s="3" t="s">
        <v>5</v>
      </c>
      <c r="G7" s="3" t="s">
        <v>4</v>
      </c>
      <c r="H7" s="3" t="s">
        <v>8</v>
      </c>
      <c r="I7" s="3" t="s">
        <v>5</v>
      </c>
      <c r="J7" s="3" t="s">
        <v>4</v>
      </c>
      <c r="K7" s="3" t="s">
        <v>8</v>
      </c>
      <c r="L7" s="3" t="s">
        <v>5</v>
      </c>
      <c r="M7" s="29"/>
      <c r="N7" s="29"/>
    </row>
    <row r="8" spans="1:14" s="5" customFormat="1" ht="14.25" customHeight="1" x14ac:dyDescent="0.2">
      <c r="A8" s="4">
        <v>1</v>
      </c>
      <c r="B8" s="4">
        <v>2</v>
      </c>
      <c r="C8" s="4">
        <v>3</v>
      </c>
      <c r="D8" s="4">
        <v>4</v>
      </c>
      <c r="E8" s="4">
        <v>5</v>
      </c>
      <c r="F8" s="4">
        <v>6</v>
      </c>
      <c r="G8" s="4">
        <v>7</v>
      </c>
      <c r="H8" s="4">
        <v>8</v>
      </c>
      <c r="I8" s="4">
        <v>9</v>
      </c>
      <c r="J8" s="4">
        <v>10</v>
      </c>
      <c r="K8" s="4">
        <v>11</v>
      </c>
      <c r="L8" s="4">
        <v>12</v>
      </c>
      <c r="M8" s="4">
        <v>13</v>
      </c>
      <c r="N8" s="4">
        <v>14</v>
      </c>
    </row>
    <row r="9" spans="1:14" s="18" customFormat="1" ht="34.5" customHeight="1" x14ac:dyDescent="0.2">
      <c r="A9" s="28" t="s">
        <v>18</v>
      </c>
      <c r="B9" s="28"/>
      <c r="C9" s="17">
        <f t="shared" ref="C9:K9" si="0">C10+C11+C12+C15+C16+C20+C21+C22+C24</f>
        <v>48736</v>
      </c>
      <c r="D9" s="17">
        <f t="shared" si="0"/>
        <v>42736</v>
      </c>
      <c r="E9" s="17">
        <f t="shared" si="0"/>
        <v>31495</v>
      </c>
      <c r="F9" s="17">
        <f t="shared" si="0"/>
        <v>11241</v>
      </c>
      <c r="G9" s="17">
        <f t="shared" si="0"/>
        <v>42736</v>
      </c>
      <c r="H9" s="17">
        <f t="shared" si="0"/>
        <v>31495</v>
      </c>
      <c r="I9" s="17">
        <f t="shared" si="0"/>
        <v>11241</v>
      </c>
      <c r="J9" s="17">
        <f t="shared" si="0"/>
        <v>0</v>
      </c>
      <c r="K9" s="17">
        <f t="shared" si="0"/>
        <v>0</v>
      </c>
      <c r="L9" s="17">
        <f>SUM(L10:L24)</f>
        <v>0</v>
      </c>
      <c r="M9" s="17">
        <f>SUM(M10:M24)</f>
        <v>8000</v>
      </c>
      <c r="N9" s="17">
        <f>SUM(N10:N24)</f>
        <v>0</v>
      </c>
    </row>
    <row r="10" spans="1:14" ht="20.100000000000001" customHeight="1" x14ac:dyDescent="0.25">
      <c r="A10" s="7">
        <v>1</v>
      </c>
      <c r="B10" s="8" t="s">
        <v>19</v>
      </c>
      <c r="C10" s="9">
        <f>D10+M10+N10</f>
        <v>5324</v>
      </c>
      <c r="D10" s="9">
        <f>E10+F10</f>
        <v>1324</v>
      </c>
      <c r="E10" s="10">
        <f>H10+K10</f>
        <v>0</v>
      </c>
      <c r="F10" s="10">
        <f>I10+L10</f>
        <v>1324</v>
      </c>
      <c r="G10" s="10">
        <f>H10+I10</f>
        <v>1324</v>
      </c>
      <c r="H10" s="10"/>
      <c r="I10" s="10">
        <v>1324</v>
      </c>
      <c r="J10" s="10">
        <f>K10+L10</f>
        <v>0</v>
      </c>
      <c r="K10" s="10"/>
      <c r="L10" s="10"/>
      <c r="M10" s="10">
        <v>4000</v>
      </c>
      <c r="N10" s="11"/>
    </row>
    <row r="11" spans="1:14" ht="20.100000000000001" customHeight="1" x14ac:dyDescent="0.25">
      <c r="A11" s="7">
        <v>2</v>
      </c>
      <c r="B11" s="8" t="s">
        <v>20</v>
      </c>
      <c r="C11" s="9">
        <f t="shared" ref="C11:C27" si="1">D11+M11+N11</f>
        <v>0</v>
      </c>
      <c r="D11" s="9">
        <f t="shared" ref="D11:D27" si="2">E11+F11</f>
        <v>0</v>
      </c>
      <c r="E11" s="10">
        <f t="shared" ref="E11:F26" si="3">H11+K11</f>
        <v>0</v>
      </c>
      <c r="F11" s="10">
        <f>I11+L11</f>
        <v>0</v>
      </c>
      <c r="G11" s="10">
        <f t="shared" ref="G11:G27" si="4">H11+I11</f>
        <v>0</v>
      </c>
      <c r="H11" s="10"/>
      <c r="I11" s="10">
        <v>0</v>
      </c>
      <c r="J11" s="10">
        <f t="shared" ref="J11:J27" si="5">K11+L11</f>
        <v>0</v>
      </c>
      <c r="K11" s="10"/>
      <c r="L11" s="10"/>
      <c r="M11" s="10"/>
      <c r="N11" s="11"/>
    </row>
    <row r="12" spans="1:14" ht="39.950000000000003" customHeight="1" x14ac:dyDescent="0.25">
      <c r="A12" s="7">
        <v>3</v>
      </c>
      <c r="B12" s="8" t="s">
        <v>1</v>
      </c>
      <c r="C12" s="9">
        <f t="shared" si="1"/>
        <v>6901</v>
      </c>
      <c r="D12" s="9">
        <f t="shared" si="2"/>
        <v>4901</v>
      </c>
      <c r="E12" s="10">
        <f>E13+E14</f>
        <v>0</v>
      </c>
      <c r="F12" s="10">
        <f>F13+F14</f>
        <v>4901</v>
      </c>
      <c r="G12" s="10">
        <f t="shared" si="4"/>
        <v>4901</v>
      </c>
      <c r="H12" s="10">
        <f>H13+H14</f>
        <v>0</v>
      </c>
      <c r="I12" s="10">
        <f>I13+I14</f>
        <v>4901</v>
      </c>
      <c r="J12" s="10">
        <f t="shared" si="5"/>
        <v>0</v>
      </c>
      <c r="K12" s="10"/>
      <c r="L12" s="10"/>
      <c r="M12" s="10">
        <v>2000</v>
      </c>
      <c r="N12" s="11"/>
    </row>
    <row r="13" spans="1:14" ht="39.950000000000003" customHeight="1" x14ac:dyDescent="0.25">
      <c r="A13" s="12" t="s">
        <v>21</v>
      </c>
      <c r="B13" s="8" t="s">
        <v>2</v>
      </c>
      <c r="C13" s="9">
        <f t="shared" si="1"/>
        <v>1380</v>
      </c>
      <c r="D13" s="9">
        <f t="shared" si="2"/>
        <v>1380</v>
      </c>
      <c r="E13" s="10"/>
      <c r="F13" s="10">
        <f>I13+L13</f>
        <v>1380</v>
      </c>
      <c r="G13" s="10">
        <f>H13+I13</f>
        <v>1380</v>
      </c>
      <c r="H13" s="10"/>
      <c r="I13" s="9">
        <v>1380</v>
      </c>
      <c r="J13" s="10"/>
      <c r="K13" s="10"/>
      <c r="L13" s="10"/>
      <c r="M13" s="10"/>
      <c r="N13" s="11"/>
    </row>
    <row r="14" spans="1:14" ht="51.75" customHeight="1" x14ac:dyDescent="0.25">
      <c r="A14" s="12" t="s">
        <v>22</v>
      </c>
      <c r="B14" s="8" t="s">
        <v>23</v>
      </c>
      <c r="C14" s="9">
        <f>D14+M14+N14</f>
        <v>5521</v>
      </c>
      <c r="D14" s="9">
        <f t="shared" si="2"/>
        <v>3521</v>
      </c>
      <c r="E14" s="10"/>
      <c r="F14" s="10">
        <f>I14+L14</f>
        <v>3521</v>
      </c>
      <c r="G14" s="10">
        <f t="shared" si="4"/>
        <v>3521</v>
      </c>
      <c r="H14" s="10"/>
      <c r="I14" s="9">
        <v>3521</v>
      </c>
      <c r="J14" s="10"/>
      <c r="K14" s="10"/>
      <c r="L14" s="10"/>
      <c r="M14" s="10">
        <v>2000</v>
      </c>
      <c r="N14" s="11"/>
    </row>
    <row r="15" spans="1:14" s="25" customFormat="1" ht="109.5" customHeight="1" x14ac:dyDescent="0.25">
      <c r="A15" s="19">
        <v>4</v>
      </c>
      <c r="B15" s="20" t="s">
        <v>42</v>
      </c>
      <c r="C15" s="21">
        <f t="shared" si="1"/>
        <v>19504</v>
      </c>
      <c r="D15" s="21">
        <f t="shared" si="2"/>
        <v>19504</v>
      </c>
      <c r="E15" s="22">
        <f t="shared" si="3"/>
        <v>17495</v>
      </c>
      <c r="F15" s="22">
        <f t="shared" si="3"/>
        <v>2009</v>
      </c>
      <c r="G15" s="22">
        <f t="shared" si="4"/>
        <v>19504</v>
      </c>
      <c r="H15" s="22">
        <v>17495</v>
      </c>
      <c r="I15" s="22">
        <v>2009</v>
      </c>
      <c r="J15" s="22">
        <f t="shared" si="5"/>
        <v>0</v>
      </c>
      <c r="K15" s="23"/>
      <c r="L15" s="23"/>
      <c r="M15" s="23"/>
      <c r="N15" s="24"/>
    </row>
    <row r="16" spans="1:14" s="25" customFormat="1" ht="27.75" customHeight="1" x14ac:dyDescent="0.25">
      <c r="A16" s="19">
        <v>5</v>
      </c>
      <c r="B16" s="20" t="s">
        <v>24</v>
      </c>
      <c r="C16" s="26">
        <f t="shared" si="1"/>
        <v>15546</v>
      </c>
      <c r="D16" s="26">
        <f t="shared" si="2"/>
        <v>15546</v>
      </c>
      <c r="E16" s="23">
        <f t="shared" si="3"/>
        <v>14000</v>
      </c>
      <c r="F16" s="23">
        <f>I16+L16</f>
        <v>1546</v>
      </c>
      <c r="G16" s="23">
        <f t="shared" si="4"/>
        <v>15546</v>
      </c>
      <c r="H16" s="23">
        <f>SUM(H17:H19)</f>
        <v>14000</v>
      </c>
      <c r="I16" s="23">
        <f>SUM(I17:I19)</f>
        <v>1546</v>
      </c>
      <c r="J16" s="23">
        <f t="shared" si="5"/>
        <v>0</v>
      </c>
      <c r="K16" s="23"/>
      <c r="L16" s="23"/>
      <c r="M16" s="23"/>
      <c r="N16" s="24"/>
    </row>
    <row r="17" spans="1:18" s="25" customFormat="1" ht="70.5" customHeight="1" x14ac:dyDescent="0.25">
      <c r="A17" s="19" t="s">
        <v>25</v>
      </c>
      <c r="B17" s="27" t="s">
        <v>43</v>
      </c>
      <c r="C17" s="21">
        <f>D17+M17+N17</f>
        <v>14000</v>
      </c>
      <c r="D17" s="21">
        <f>E17+F17</f>
        <v>14000</v>
      </c>
      <c r="E17" s="22">
        <f>H17+K17</f>
        <v>14000</v>
      </c>
      <c r="F17" s="22"/>
      <c r="G17" s="22">
        <f>H17+I17</f>
        <v>14000</v>
      </c>
      <c r="H17" s="22">
        <v>14000</v>
      </c>
      <c r="I17" s="22"/>
      <c r="J17" s="22"/>
      <c r="K17" s="22"/>
      <c r="L17" s="22"/>
      <c r="M17" s="22"/>
      <c r="N17" s="24"/>
    </row>
    <row r="18" spans="1:18" ht="33.75" customHeight="1" x14ac:dyDescent="0.25">
      <c r="A18" s="7" t="s">
        <v>26</v>
      </c>
      <c r="B18" s="13" t="s">
        <v>27</v>
      </c>
      <c r="C18" s="9">
        <f>D18+M18+N18</f>
        <v>350</v>
      </c>
      <c r="D18" s="9">
        <f>E18+F18</f>
        <v>350</v>
      </c>
      <c r="E18" s="10">
        <f>H18+K18</f>
        <v>0</v>
      </c>
      <c r="F18" s="10">
        <f>I18+L18</f>
        <v>350</v>
      </c>
      <c r="G18" s="10">
        <f>H18+I18</f>
        <v>350</v>
      </c>
      <c r="H18" s="10"/>
      <c r="I18" s="10">
        <v>350</v>
      </c>
      <c r="J18" s="10"/>
      <c r="K18" s="10"/>
      <c r="L18" s="10"/>
      <c r="M18" s="10"/>
      <c r="N18" s="11"/>
    </row>
    <row r="19" spans="1:18" ht="45.75" customHeight="1" x14ac:dyDescent="0.3">
      <c r="A19" s="7" t="s">
        <v>28</v>
      </c>
      <c r="B19" s="13" t="s">
        <v>29</v>
      </c>
      <c r="C19" s="9">
        <f>D19+M19+N19</f>
        <v>1196</v>
      </c>
      <c r="D19" s="9">
        <f>E19+F19</f>
        <v>1196</v>
      </c>
      <c r="E19" s="10">
        <f>H19+K19</f>
        <v>0</v>
      </c>
      <c r="F19" s="10">
        <f>I19+L19</f>
        <v>1196</v>
      </c>
      <c r="G19" s="10">
        <f>H19+I19</f>
        <v>1196</v>
      </c>
      <c r="H19" s="10"/>
      <c r="I19" s="10">
        <v>1196</v>
      </c>
      <c r="J19" s="10"/>
      <c r="K19" s="10"/>
      <c r="L19" s="10"/>
      <c r="M19" s="10"/>
      <c r="N19" s="11"/>
      <c r="O19" s="14"/>
    </row>
    <row r="20" spans="1:18" ht="33.75" customHeight="1" x14ac:dyDescent="0.25">
      <c r="A20" s="7">
        <v>6</v>
      </c>
      <c r="B20" s="8" t="s">
        <v>30</v>
      </c>
      <c r="C20" s="9">
        <f t="shared" si="1"/>
        <v>245</v>
      </c>
      <c r="D20" s="9">
        <f t="shared" si="2"/>
        <v>245</v>
      </c>
      <c r="E20" s="10">
        <f t="shared" si="3"/>
        <v>0</v>
      </c>
      <c r="F20" s="10">
        <f t="shared" si="3"/>
        <v>245</v>
      </c>
      <c r="G20" s="10">
        <f t="shared" si="4"/>
        <v>245</v>
      </c>
      <c r="H20" s="10"/>
      <c r="I20" s="10">
        <v>245</v>
      </c>
      <c r="J20" s="10">
        <f t="shared" si="5"/>
        <v>0</v>
      </c>
      <c r="K20" s="10"/>
      <c r="L20" s="10"/>
      <c r="M20" s="10"/>
      <c r="N20" s="11"/>
    </row>
    <row r="21" spans="1:18" ht="33.75" customHeight="1" x14ac:dyDescent="0.25">
      <c r="A21" s="7">
        <v>7</v>
      </c>
      <c r="B21" s="8" t="s">
        <v>31</v>
      </c>
      <c r="C21" s="9">
        <f t="shared" si="1"/>
        <v>784</v>
      </c>
      <c r="D21" s="9">
        <f t="shared" si="2"/>
        <v>784</v>
      </c>
      <c r="E21" s="10">
        <f t="shared" si="3"/>
        <v>0</v>
      </c>
      <c r="F21" s="10">
        <f t="shared" si="3"/>
        <v>784</v>
      </c>
      <c r="G21" s="10">
        <f t="shared" si="4"/>
        <v>784</v>
      </c>
      <c r="H21" s="10"/>
      <c r="I21" s="10">
        <v>784</v>
      </c>
      <c r="J21" s="10">
        <f t="shared" si="5"/>
        <v>0</v>
      </c>
      <c r="K21" s="10"/>
      <c r="L21" s="10"/>
      <c r="M21" s="10"/>
      <c r="N21" s="11"/>
    </row>
    <row r="22" spans="1:18" ht="45.75" customHeight="1" x14ac:dyDescent="0.25">
      <c r="A22" s="7">
        <v>8</v>
      </c>
      <c r="B22" s="8" t="s">
        <v>3</v>
      </c>
      <c r="C22" s="9">
        <f t="shared" si="1"/>
        <v>222</v>
      </c>
      <c r="D22" s="9">
        <f t="shared" si="2"/>
        <v>222</v>
      </c>
      <c r="E22" s="10">
        <f t="shared" si="3"/>
        <v>0</v>
      </c>
      <c r="F22" s="10">
        <f t="shared" si="3"/>
        <v>222</v>
      </c>
      <c r="G22" s="10">
        <f t="shared" si="4"/>
        <v>222</v>
      </c>
      <c r="H22" s="10">
        <f>H23</f>
        <v>0</v>
      </c>
      <c r="I22" s="10">
        <f>I23</f>
        <v>222</v>
      </c>
      <c r="J22" s="10">
        <f t="shared" si="5"/>
        <v>0</v>
      </c>
      <c r="K22" s="10"/>
      <c r="L22" s="10"/>
      <c r="M22" s="10"/>
      <c r="N22" s="11"/>
    </row>
    <row r="23" spans="1:18" ht="33.75" customHeight="1" x14ac:dyDescent="0.25">
      <c r="A23" s="7" t="s">
        <v>32</v>
      </c>
      <c r="B23" s="13" t="s">
        <v>33</v>
      </c>
      <c r="C23" s="9">
        <f t="shared" si="1"/>
        <v>222</v>
      </c>
      <c r="D23" s="9">
        <f t="shared" si="2"/>
        <v>222</v>
      </c>
      <c r="E23" s="10">
        <f t="shared" si="3"/>
        <v>0</v>
      </c>
      <c r="F23" s="10">
        <f t="shared" si="3"/>
        <v>222</v>
      </c>
      <c r="G23" s="10">
        <f t="shared" si="4"/>
        <v>222</v>
      </c>
      <c r="H23" s="10"/>
      <c r="I23" s="10">
        <v>222</v>
      </c>
      <c r="J23" s="10"/>
      <c r="K23" s="10"/>
      <c r="L23" s="10"/>
      <c r="M23" s="10"/>
      <c r="N23" s="11"/>
    </row>
    <row r="24" spans="1:18" ht="33.75" customHeight="1" x14ac:dyDescent="0.25">
      <c r="A24" s="7">
        <v>9</v>
      </c>
      <c r="B24" s="15" t="s">
        <v>34</v>
      </c>
      <c r="C24" s="9">
        <f t="shared" si="1"/>
        <v>210</v>
      </c>
      <c r="D24" s="9">
        <f t="shared" si="2"/>
        <v>210</v>
      </c>
      <c r="E24" s="10">
        <f t="shared" si="3"/>
        <v>0</v>
      </c>
      <c r="F24" s="10">
        <f t="shared" si="3"/>
        <v>210</v>
      </c>
      <c r="G24" s="10">
        <f t="shared" si="4"/>
        <v>210</v>
      </c>
      <c r="H24" s="10"/>
      <c r="I24" s="10">
        <f>I25+I26+I27</f>
        <v>210</v>
      </c>
      <c r="J24" s="10">
        <f t="shared" si="5"/>
        <v>0</v>
      </c>
      <c r="K24" s="10"/>
      <c r="L24" s="10"/>
      <c r="M24" s="10"/>
      <c r="N24" s="11"/>
      <c r="R24" s="6">
        <f>I23/4</f>
        <v>55.5</v>
      </c>
    </row>
    <row r="25" spans="1:18" ht="33.75" customHeight="1" x14ac:dyDescent="0.25">
      <c r="A25" s="16" t="s">
        <v>35</v>
      </c>
      <c r="B25" s="13" t="s">
        <v>36</v>
      </c>
      <c r="C25" s="9">
        <f t="shared" si="1"/>
        <v>103</v>
      </c>
      <c r="D25" s="9">
        <f t="shared" si="2"/>
        <v>103</v>
      </c>
      <c r="E25" s="10">
        <f t="shared" si="3"/>
        <v>0</v>
      </c>
      <c r="F25" s="10">
        <f t="shared" si="3"/>
        <v>103</v>
      </c>
      <c r="G25" s="10">
        <f t="shared" si="4"/>
        <v>103</v>
      </c>
      <c r="H25" s="10"/>
      <c r="I25" s="10">
        <v>103</v>
      </c>
      <c r="J25" s="10">
        <f t="shared" si="5"/>
        <v>0</v>
      </c>
      <c r="K25" s="10"/>
      <c r="L25" s="10"/>
      <c r="M25" s="10"/>
      <c r="N25" s="11"/>
    </row>
    <row r="26" spans="1:18" ht="52.5" customHeight="1" x14ac:dyDescent="0.25">
      <c r="A26" s="16" t="s">
        <v>37</v>
      </c>
      <c r="B26" s="13" t="s">
        <v>38</v>
      </c>
      <c r="C26" s="9">
        <f t="shared" si="1"/>
        <v>39</v>
      </c>
      <c r="D26" s="9">
        <f t="shared" si="2"/>
        <v>39</v>
      </c>
      <c r="E26" s="10">
        <f t="shared" si="3"/>
        <v>0</v>
      </c>
      <c r="F26" s="10">
        <f t="shared" si="3"/>
        <v>39</v>
      </c>
      <c r="G26" s="10">
        <f t="shared" si="4"/>
        <v>39</v>
      </c>
      <c r="H26" s="10"/>
      <c r="I26" s="10">
        <v>39</v>
      </c>
      <c r="J26" s="10">
        <f t="shared" si="5"/>
        <v>0</v>
      </c>
      <c r="K26" s="10"/>
      <c r="L26" s="10"/>
      <c r="M26" s="10"/>
      <c r="N26" s="11"/>
    </row>
    <row r="27" spans="1:18" ht="42.75" customHeight="1" x14ac:dyDescent="0.25">
      <c r="A27" s="16" t="s">
        <v>39</v>
      </c>
      <c r="B27" s="13" t="s">
        <v>40</v>
      </c>
      <c r="C27" s="9">
        <f t="shared" si="1"/>
        <v>68</v>
      </c>
      <c r="D27" s="9">
        <f t="shared" si="2"/>
        <v>68</v>
      </c>
      <c r="E27" s="10">
        <f t="shared" ref="E27:F27" si="6">H27+K27</f>
        <v>0</v>
      </c>
      <c r="F27" s="10">
        <f t="shared" si="6"/>
        <v>68</v>
      </c>
      <c r="G27" s="10">
        <f t="shared" si="4"/>
        <v>68</v>
      </c>
      <c r="H27" s="10"/>
      <c r="I27" s="10">
        <v>68</v>
      </c>
      <c r="J27" s="10">
        <f t="shared" si="5"/>
        <v>0</v>
      </c>
      <c r="K27" s="10"/>
      <c r="L27" s="10"/>
      <c r="M27" s="10"/>
      <c r="N27" s="11"/>
    </row>
    <row r="28" spans="1:18" ht="33.75" customHeight="1" x14ac:dyDescent="0.25"/>
    <row r="29" spans="1:18" ht="33.75" customHeight="1" x14ac:dyDescent="0.25"/>
    <row r="30" spans="1:18" ht="33.75" customHeight="1" x14ac:dyDescent="0.25"/>
    <row r="31" spans="1:18" ht="33.75" customHeight="1" x14ac:dyDescent="0.25"/>
    <row r="32" spans="1:18" ht="33.75" customHeight="1" x14ac:dyDescent="0.25"/>
    <row r="33" ht="33.75" customHeight="1" x14ac:dyDescent="0.25"/>
    <row r="34" ht="33.75" customHeight="1" x14ac:dyDescent="0.25"/>
    <row r="35" ht="33.75" customHeight="1" x14ac:dyDescent="0.25"/>
    <row r="36" ht="46.5" customHeight="1" x14ac:dyDescent="0.25"/>
    <row r="37" ht="48.75" customHeight="1" x14ac:dyDescent="0.25"/>
    <row r="38" ht="36" customHeight="1" x14ac:dyDescent="0.25"/>
    <row r="39" ht="33.75" customHeight="1" x14ac:dyDescent="0.25"/>
    <row r="40" ht="33.75" customHeight="1" x14ac:dyDescent="0.25"/>
  </sheetData>
  <mergeCells count="15">
    <mergeCell ref="A1:N1"/>
    <mergeCell ref="A2:N2"/>
    <mergeCell ref="A3:N3"/>
    <mergeCell ref="A4:N4"/>
    <mergeCell ref="A5:A7"/>
    <mergeCell ref="B5:B7"/>
    <mergeCell ref="C5:C7"/>
    <mergeCell ref="D5:L5"/>
    <mergeCell ref="A9:B9"/>
    <mergeCell ref="M5:M7"/>
    <mergeCell ref="N5:N7"/>
    <mergeCell ref="D6:D7"/>
    <mergeCell ref="E6:F6"/>
    <mergeCell ref="G6:I6"/>
    <mergeCell ref="J6:L6"/>
  </mergeCells>
  <pageMargins left="0.23622047244094491" right="0.15748031496062992" top="0.55118110236220474" bottom="0.35433070866141736" header="0.19685039370078741" footer="0.19685039370078741"/>
  <pageSetup paperSize="9" scale="87" orientation="landscape" r:id="rId1"/>
  <headerFooter>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Tủa Chùa</vt:lpstr>
      <vt:lpstr>'Tủa Chùa'!Print_Area</vt:lpstr>
      <vt:lpstr>'Tủa Chùa'!Print_Titles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2022-09-14T01:33:22Z</cp:lastPrinted>
  <dcterms:created xsi:type="dcterms:W3CDTF">2022-04-13T02:53:50Z</dcterms:created>
  <dcterms:modified xsi:type="dcterms:W3CDTF">2022-09-28T10:36:05Z</dcterms:modified>
</cp:coreProperties>
</file>